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Лист1!$A$2:$H$58</definedName>
  </definedNames>
  <calcPr calcId="162913"/>
</workbook>
</file>

<file path=xl/calcChain.xml><?xml version="1.0" encoding="utf-8"?>
<calcChain xmlns="http://schemas.openxmlformats.org/spreadsheetml/2006/main">
  <c r="G53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15" i="1"/>
  <c r="G16" i="1"/>
  <c r="G11" i="1" l="1"/>
  <c r="E53" i="1"/>
  <c r="G14" i="1"/>
  <c r="G13" i="1"/>
  <c r="G12" i="1"/>
  <c r="C54" i="1" l="1"/>
</calcChain>
</file>

<file path=xl/sharedStrings.xml><?xml version="1.0" encoding="utf-8"?>
<sst xmlns="http://schemas.openxmlformats.org/spreadsheetml/2006/main" count="139" uniqueCount="66">
  <si>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</si>
  <si>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</si>
  <si>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</si>
  <si>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</si>
  <si>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</si>
  <si>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</si>
  <si>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</si>
  <si>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</si>
  <si>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</si>
  <si>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</si>
  <si>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</si>
  <si>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</si>
  <si>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</si>
  <si>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</si>
  <si>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</si>
  <si>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</si>
  <si>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</si>
  <si>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</si>
  <si>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</si>
  <si>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</si>
  <si>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</si>
  <si>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</si>
  <si>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</si>
  <si>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</si>
  <si>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ИТОГО:</t>
  </si>
  <si>
    <t>ВРД Тольятти</t>
  </si>
  <si>
    <t>Лом черных металлов 3А-3</t>
  </si>
  <si>
    <t>ВРД Уфа</t>
  </si>
  <si>
    <t>Лом стальной ж/д 3А-3</t>
  </si>
  <si>
    <t>ВЧДР Кинель</t>
  </si>
  <si>
    <t>ВКМ Сервис</t>
  </si>
  <si>
    <t>ВЧДР Сызрань</t>
  </si>
  <si>
    <t>ВРД Волгоград (пункт ТОР ст. Максим Горький)</t>
  </si>
  <si>
    <t>ВЧДР Горький - Сортировочный</t>
  </si>
  <si>
    <t>ВЧДР Краснодар</t>
  </si>
  <si>
    <t>ВЧДР Саратов</t>
  </si>
  <si>
    <t>ВЧДЭ Краснодар</t>
  </si>
  <si>
    <t>ВЧДЭ Батайск (пункт ТОР Марцево)</t>
  </si>
  <si>
    <t xml:space="preserve">ВЧДЭ Махачкала </t>
  </si>
  <si>
    <t>ВЧДЭ Пенза (пункт ТОР ст. Рузаевка)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</si>
  <si>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</si>
  <si>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137.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</si>
  <si>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137, а именно: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</si>
  <si>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март  2025 г. –   июнь 2025 г.;
- срок действия данной заявки - до 18:00 (мск)    30.06.2025 г.</t>
  </si>
  <si>
    <t>Лом стальной железнодорожный негабаритный 5А-1</t>
  </si>
  <si>
    <t>Лом стальной железнодорожный 3А-3</t>
  </si>
  <si>
    <t xml:space="preserve">ВЧДР Батайск </t>
  </si>
  <si>
    <t>ВЧД Джанкой</t>
  </si>
  <si>
    <t xml:space="preserve">ВЧДР Пенза </t>
  </si>
  <si>
    <t>ВЧДЭ Анисовка</t>
  </si>
  <si>
    <t>ВЧДЭ Дема</t>
  </si>
  <si>
    <t>Лом стальной железнодорожный негабаритный 5А-2</t>
  </si>
  <si>
    <t xml:space="preserve">ВЧДЭ Батайск </t>
  </si>
  <si>
    <t>ВРД Тольятти (пункт ТОР ст. Пенза)</t>
  </si>
  <si>
    <t xml:space="preserve">  Территория ППС (446014, Самарская обл., г. Сызрань, ул. Троекуровская)
</t>
  </si>
  <si>
    <t>Лом черных металлов 12А</t>
  </si>
  <si>
    <t>Территория АО НКНПЗ
(446207, г.Новокуйбышевск)</t>
  </si>
  <si>
    <t>Лом черных металлов категории 2А</t>
  </si>
  <si>
    <t>Лом цветных металлов категории Л1 (АVI)</t>
  </si>
  <si>
    <t>Территория АО СНПЗ
(446029, г.Сызрань,
ул.Астраханская 1)</t>
  </si>
  <si>
    <t>Лом (латунь)</t>
  </si>
  <si>
    <t>Территория АО КНПЗ
(443004, г.Самара,
ул.Грозненская, 25)</t>
  </si>
  <si>
    <t>Территория АО ННК
(446214, г.Новокуйбышевск)</t>
  </si>
  <si>
    <t>Оренбургская обл. п. Новосергиевка, ул. Угольная, д.1  - уч. ЖД ф-ла АО РН-Транс» в г. Бузулук</t>
  </si>
  <si>
    <t>Стальной лом 3А</t>
  </si>
  <si>
    <t>Территория АО СНПЗ(410022, г.Саратов, Брянская 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</si>
</sst>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165" fontId="2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4" fillId="4" borderId="12" xfId="0" applyFont="1" applyFill="1" applyBorder="1" applyAlignment="1">
      <alignment vertical="center" wrapText="1"/>
    </xf>
    <xf numFmtId="0" fontId="22" fillId="0" borderId="17" xfId="0" applyFont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/>
    </xf>
    <xf numFmtId="165" fontId="18" fillId="4" borderId="5" xfId="0" applyNumberFormat="1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vertical="center" wrapText="1"/>
    </xf>
    <xf numFmtId="0" fontId="22" fillId="0" borderId="24" xfId="0" applyFont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225877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225877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225877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225877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19049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216352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216352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216352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216352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38099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38099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38099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38099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185056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47624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58</xdr:row>
      <xdr:rowOff>68455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tabSelected="1" zoomScale="80" zoomScaleNormal="80" zoomScaleSheetLayoutView="70" workbookViewId="0">
      <selection activeCell="O45" sqref="O45"/>
    </sheetView>
  </sheetViews>
  <sheetFormatPr defaultRowHeight="15.75" x14ac:dyDescent="0.25"/>
  <cols>
    <col min="1" max="1" width="6.42578125" style="1" customWidth="1"/>
    <col min="2" max="2" width="54.85546875" style="1" customWidth="1"/>
    <col min="3" max="3" width="46.7109375" style="1" customWidth="1"/>
    <col min="4" max="4" width="14.7109375" style="1" customWidth="1"/>
    <col min="5" max="5" width="18.28515625" style="1" customWidth="1"/>
    <col min="6" max="6" width="21.7109375" style="1" customWidth="1"/>
    <col min="7" max="7" width="26.5703125" style="1" customWidth="1"/>
    <col min="8" max="8" width="45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4" t="s">
        <v>14</v>
      </c>
    </row>
    <row r="2" spans="1:9" ht="32.25" customHeight="1" x14ac:dyDescent="0.25">
      <c r="A2" s="42" t="s">
        <v>15</v>
      </c>
      <c r="B2" s="42"/>
      <c r="C2" s="42"/>
      <c r="D2" s="42"/>
      <c r="E2" s="42"/>
      <c r="F2" s="42"/>
      <c r="G2" s="42"/>
      <c r="H2" s="42"/>
    </row>
    <row r="3" spans="1:9" s="6" customFormat="1" ht="26.25" x14ac:dyDescent="0.25">
      <c r="A3" s="3" t="s">
        <v>2</v>
      </c>
      <c r="B3" s="3"/>
      <c r="C3" s="3"/>
      <c r="D3" s="3"/>
      <c r="E3" s="3"/>
      <c r="H3" s="16" t="s">
        <v>5</v>
      </c>
      <c r="I3" s="5"/>
    </row>
    <row r="4" spans="1:9" s="6" customFormat="1" ht="21.75" customHeight="1" x14ac:dyDescent="0.3">
      <c r="A4" s="46" t="s">
        <v>7</v>
      </c>
      <c r="B4" s="46"/>
      <c r="C4" s="46"/>
      <c r="D4" s="46"/>
      <c r="E4" s="46"/>
      <c r="F4" s="46"/>
      <c r="G4" s="46"/>
      <c r="H4" s="46"/>
      <c r="I4" s="5"/>
    </row>
    <row r="5" spans="1:9" s="6" customFormat="1" ht="12.75" customHeight="1" x14ac:dyDescent="0.25">
      <c r="A5" s="45" t="s">
        <v>3</v>
      </c>
      <c r="B5" s="45"/>
      <c r="C5" s="45"/>
      <c r="D5" s="45"/>
      <c r="E5" s="45"/>
      <c r="F5" s="45"/>
      <c r="G5" s="45"/>
      <c r="H5" s="45"/>
      <c r="I5" s="5"/>
    </row>
    <row r="6" spans="1:9" s="4" customFormat="1" ht="17.25" customHeight="1" x14ac:dyDescent="0.25">
      <c r="A6" s="44" t="s">
        <v>41</v>
      </c>
      <c r="B6" s="44"/>
      <c r="C6" s="44"/>
      <c r="D6" s="44"/>
      <c r="E6" s="44"/>
      <c r="F6" s="44"/>
      <c r="G6" s="44"/>
      <c r="H6" s="44"/>
      <c r="I6" s="7"/>
    </row>
    <row r="7" spans="1:9" s="8" customFormat="1" ht="9" customHeight="1" x14ac:dyDescent="0.25"/>
    <row r="8" spans="1:9" s="9" customFormat="1" ht="48.75" customHeight="1" x14ac:dyDescent="0.25">
      <c r="A8" s="43" t="s">
        <v>42</v>
      </c>
      <c r="B8" s="43"/>
      <c r="C8" s="43"/>
      <c r="D8" s="43"/>
      <c r="E8" s="43"/>
      <c r="F8" s="43"/>
      <c r="G8" s="43"/>
      <c r="H8" s="43"/>
    </row>
    <row r="9" spans="1:9" s="2" customFormat="1" ht="81" customHeight="1" x14ac:dyDescent="0.25">
      <c r="A9" s="12" t="s">
        <v>0</v>
      </c>
      <c r="B9" s="12" t="s">
        <v>19</v>
      </c>
      <c r="C9" s="12" t="s">
        <v>17</v>
      </c>
      <c r="D9" s="12" t="s">
        <v>4</v>
      </c>
      <c r="E9" s="12" t="s">
        <v>20</v>
      </c>
      <c r="F9" s="17" t="s">
        <v>16</v>
      </c>
      <c r="G9" s="13" t="s">
        <v>21</v>
      </c>
      <c r="H9" s="12" t="s">
        <v>1</v>
      </c>
    </row>
    <row r="10" spans="1:9" s="11" customFormat="1" ht="14.25" customHeight="1" thickBot="1" x14ac:dyDescent="0.25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</row>
    <row r="11" spans="1:9" s="11" customFormat="1" ht="33.75" customHeight="1" x14ac:dyDescent="0.25">
      <c r="A11" s="35">
        <v>1</v>
      </c>
      <c r="B11" s="52" t="s">
        <v>30</v>
      </c>
      <c r="C11" s="53" t="s">
        <v>44</v>
      </c>
      <c r="D11" s="54" t="s">
        <v>22</v>
      </c>
      <c r="E11" s="55">
        <v>0.39600000000000002</v>
      </c>
      <c r="F11" s="40"/>
      <c r="G11" s="35">
        <f>E11*F11</f>
        <v>0</v>
      </c>
      <c r="H11" s="51" t="s">
        <v>23</v>
      </c>
    </row>
    <row r="12" spans="1:9" s="11" customFormat="1" ht="33.75" customHeight="1" x14ac:dyDescent="0.25">
      <c r="A12" s="35">
        <v>2</v>
      </c>
      <c r="B12" s="56"/>
      <c r="C12" s="57" t="s">
        <v>45</v>
      </c>
      <c r="D12" s="58" t="s">
        <v>22</v>
      </c>
      <c r="E12" s="59">
        <v>1.1220000000000001</v>
      </c>
      <c r="F12" s="40"/>
      <c r="G12" s="35">
        <f t="shared" ref="G12:G52" si="0">E12*F12</f>
        <v>0</v>
      </c>
      <c r="H12" s="51"/>
    </row>
    <row r="13" spans="1:9" s="11" customFormat="1" ht="33.75" customHeight="1" x14ac:dyDescent="0.25">
      <c r="A13" s="35">
        <v>3</v>
      </c>
      <c r="B13" s="60" t="s">
        <v>27</v>
      </c>
      <c r="C13" s="57" t="s">
        <v>44</v>
      </c>
      <c r="D13" s="58" t="s">
        <v>22</v>
      </c>
      <c r="E13" s="59">
        <v>0.91200000000000003</v>
      </c>
      <c r="F13" s="40"/>
      <c r="G13" s="35">
        <f t="shared" si="0"/>
        <v>0</v>
      </c>
      <c r="H13" s="51"/>
    </row>
    <row r="14" spans="1:9" s="11" customFormat="1" ht="33.75" customHeight="1" x14ac:dyDescent="0.25">
      <c r="A14" s="35">
        <v>4</v>
      </c>
      <c r="B14" s="61"/>
      <c r="C14" s="57" t="s">
        <v>45</v>
      </c>
      <c r="D14" s="58" t="s">
        <v>22</v>
      </c>
      <c r="E14" s="59">
        <v>3.96</v>
      </c>
      <c r="F14" s="40"/>
      <c r="G14" s="35">
        <f t="shared" si="0"/>
        <v>0</v>
      </c>
      <c r="H14" s="51"/>
    </row>
    <row r="15" spans="1:9" s="11" customFormat="1" ht="33.75" customHeight="1" x14ac:dyDescent="0.25">
      <c r="A15" s="35">
        <v>5</v>
      </c>
      <c r="B15" s="62" t="s">
        <v>25</v>
      </c>
      <c r="C15" s="57" t="s">
        <v>44</v>
      </c>
      <c r="D15" s="58" t="s">
        <v>22</v>
      </c>
      <c r="E15" s="59">
        <v>22.835999999999999</v>
      </c>
      <c r="F15" s="40"/>
      <c r="G15" s="35">
        <f t="shared" si="0"/>
        <v>0</v>
      </c>
      <c r="H15" s="51"/>
    </row>
    <row r="16" spans="1:9" s="11" customFormat="1" ht="33.75" customHeight="1" x14ac:dyDescent="0.25">
      <c r="A16" s="35">
        <v>6</v>
      </c>
      <c r="B16" s="63"/>
      <c r="C16" s="57" t="s">
        <v>45</v>
      </c>
      <c r="D16" s="58" t="s">
        <v>22</v>
      </c>
      <c r="E16" s="59">
        <v>24.419</v>
      </c>
      <c r="F16" s="40"/>
      <c r="G16" s="35">
        <f t="shared" si="0"/>
        <v>0</v>
      </c>
      <c r="H16" s="51"/>
    </row>
    <row r="17" spans="1:8" s="11" customFormat="1" ht="33.75" customHeight="1" x14ac:dyDescent="0.25">
      <c r="A17" s="35">
        <v>7</v>
      </c>
      <c r="B17" s="64" t="s">
        <v>46</v>
      </c>
      <c r="C17" s="57" t="s">
        <v>44</v>
      </c>
      <c r="D17" s="58" t="s">
        <v>22</v>
      </c>
      <c r="E17" s="59">
        <v>0.51600000000000001</v>
      </c>
      <c r="F17" s="40"/>
      <c r="G17" s="35">
        <f t="shared" si="0"/>
        <v>0</v>
      </c>
      <c r="H17" s="51"/>
    </row>
    <row r="18" spans="1:8" s="11" customFormat="1" ht="33.75" customHeight="1" x14ac:dyDescent="0.25">
      <c r="A18" s="35">
        <v>8</v>
      </c>
      <c r="B18" s="64" t="s">
        <v>32</v>
      </c>
      <c r="C18" s="57" t="s">
        <v>45</v>
      </c>
      <c r="D18" s="58" t="s">
        <v>22</v>
      </c>
      <c r="E18" s="59">
        <v>0.214</v>
      </c>
      <c r="F18" s="40"/>
      <c r="G18" s="35">
        <f t="shared" si="0"/>
        <v>0</v>
      </c>
      <c r="H18" s="51"/>
    </row>
    <row r="19" spans="1:8" s="11" customFormat="1" ht="33.75" customHeight="1" x14ac:dyDescent="0.25">
      <c r="A19" s="35">
        <v>9</v>
      </c>
      <c r="B19" s="62" t="s">
        <v>33</v>
      </c>
      <c r="C19" s="57" t="s">
        <v>44</v>
      </c>
      <c r="D19" s="58" t="s">
        <v>22</v>
      </c>
      <c r="E19" s="59">
        <v>0.39800000000000002</v>
      </c>
      <c r="F19" s="40"/>
      <c r="G19" s="35">
        <f t="shared" si="0"/>
        <v>0</v>
      </c>
      <c r="H19" s="51"/>
    </row>
    <row r="20" spans="1:8" s="11" customFormat="1" ht="33.75" customHeight="1" x14ac:dyDescent="0.25">
      <c r="A20" s="35">
        <v>10</v>
      </c>
      <c r="B20" s="63"/>
      <c r="C20" s="57" t="s">
        <v>45</v>
      </c>
      <c r="D20" s="58" t="s">
        <v>22</v>
      </c>
      <c r="E20" s="59">
        <v>0.57399999999999995</v>
      </c>
      <c r="F20" s="40"/>
      <c r="G20" s="35">
        <f t="shared" si="0"/>
        <v>0</v>
      </c>
      <c r="H20" s="51"/>
    </row>
    <row r="21" spans="1:8" s="11" customFormat="1" ht="33.75" customHeight="1" x14ac:dyDescent="0.25">
      <c r="A21" s="35">
        <v>11</v>
      </c>
      <c r="B21" s="65" t="s">
        <v>47</v>
      </c>
      <c r="C21" s="57" t="s">
        <v>45</v>
      </c>
      <c r="D21" s="58" t="s">
        <v>22</v>
      </c>
      <c r="E21" s="59">
        <v>0.214</v>
      </c>
      <c r="F21" s="40"/>
      <c r="G21" s="35">
        <f t="shared" si="0"/>
        <v>0</v>
      </c>
      <c r="H21" s="51"/>
    </row>
    <row r="22" spans="1:8" s="11" customFormat="1" ht="33.75" customHeight="1" x14ac:dyDescent="0.25">
      <c r="A22" s="35">
        <v>12</v>
      </c>
      <c r="B22" s="62" t="s">
        <v>29</v>
      </c>
      <c r="C22" s="57" t="s">
        <v>44</v>
      </c>
      <c r="D22" s="58" t="s">
        <v>22</v>
      </c>
      <c r="E22" s="59">
        <v>0.106</v>
      </c>
      <c r="F22" s="40"/>
      <c r="G22" s="35">
        <f t="shared" si="0"/>
        <v>0</v>
      </c>
      <c r="H22" s="51"/>
    </row>
    <row r="23" spans="1:8" s="11" customFormat="1" ht="33.75" customHeight="1" x14ac:dyDescent="0.25">
      <c r="A23" s="35">
        <v>13</v>
      </c>
      <c r="B23" s="63"/>
      <c r="C23" s="57" t="s">
        <v>45</v>
      </c>
      <c r="D23" s="58" t="s">
        <v>22</v>
      </c>
      <c r="E23" s="59">
        <v>0.16</v>
      </c>
      <c r="F23" s="40"/>
      <c r="G23" s="35">
        <f t="shared" si="0"/>
        <v>0</v>
      </c>
      <c r="H23" s="51"/>
    </row>
    <row r="24" spans="1:8" s="11" customFormat="1" ht="33.75" customHeight="1" x14ac:dyDescent="0.25">
      <c r="A24" s="35">
        <v>14</v>
      </c>
      <c r="B24" s="66" t="s">
        <v>34</v>
      </c>
      <c r="C24" s="57" t="s">
        <v>45</v>
      </c>
      <c r="D24" s="58" t="s">
        <v>22</v>
      </c>
      <c r="E24" s="59">
        <v>0.214</v>
      </c>
      <c r="F24" s="40"/>
      <c r="G24" s="35">
        <f t="shared" si="0"/>
        <v>0</v>
      </c>
      <c r="H24" s="51"/>
    </row>
    <row r="25" spans="1:8" s="11" customFormat="1" ht="33.75" customHeight="1" x14ac:dyDescent="0.25">
      <c r="A25" s="35">
        <v>15</v>
      </c>
      <c r="B25" s="66" t="s">
        <v>48</v>
      </c>
      <c r="C25" s="57" t="s">
        <v>45</v>
      </c>
      <c r="D25" s="58" t="s">
        <v>22</v>
      </c>
      <c r="E25" s="59">
        <v>0.214</v>
      </c>
      <c r="F25" s="40"/>
      <c r="G25" s="35">
        <f t="shared" si="0"/>
        <v>0</v>
      </c>
      <c r="H25" s="51"/>
    </row>
    <row r="26" spans="1:8" s="11" customFormat="1" ht="33.75" customHeight="1" x14ac:dyDescent="0.25">
      <c r="A26" s="35">
        <v>16</v>
      </c>
      <c r="B26" s="62" t="s">
        <v>31</v>
      </c>
      <c r="C26" s="57" t="s">
        <v>44</v>
      </c>
      <c r="D26" s="58" t="s">
        <v>22</v>
      </c>
      <c r="E26" s="59">
        <v>0.39600000000000002</v>
      </c>
      <c r="F26" s="40"/>
      <c r="G26" s="35">
        <f t="shared" si="0"/>
        <v>0</v>
      </c>
      <c r="H26" s="51"/>
    </row>
    <row r="27" spans="1:8" s="11" customFormat="1" ht="33.75" customHeight="1" x14ac:dyDescent="0.25">
      <c r="A27" s="35">
        <v>17</v>
      </c>
      <c r="B27" s="63"/>
      <c r="C27" s="57" t="s">
        <v>45</v>
      </c>
      <c r="D27" s="58" t="s">
        <v>22</v>
      </c>
      <c r="E27" s="59">
        <v>0.81200000000000006</v>
      </c>
      <c r="F27" s="40"/>
      <c r="G27" s="35">
        <f t="shared" si="0"/>
        <v>0</v>
      </c>
      <c r="H27" s="51"/>
    </row>
    <row r="28" spans="1:8" s="11" customFormat="1" ht="33.75" customHeight="1" x14ac:dyDescent="0.25">
      <c r="A28" s="35">
        <v>18</v>
      </c>
      <c r="B28" s="64" t="s">
        <v>35</v>
      </c>
      <c r="C28" s="57" t="s">
        <v>45</v>
      </c>
      <c r="D28" s="58" t="s">
        <v>22</v>
      </c>
      <c r="E28" s="59">
        <v>0.17</v>
      </c>
      <c r="F28" s="40"/>
      <c r="G28" s="35">
        <f t="shared" si="0"/>
        <v>0</v>
      </c>
      <c r="H28" s="51"/>
    </row>
    <row r="29" spans="1:8" s="11" customFormat="1" ht="33.75" customHeight="1" x14ac:dyDescent="0.25">
      <c r="A29" s="35">
        <v>19</v>
      </c>
      <c r="B29" s="64" t="s">
        <v>49</v>
      </c>
      <c r="C29" s="57" t="s">
        <v>44</v>
      </c>
      <c r="D29" s="58" t="s">
        <v>22</v>
      </c>
      <c r="E29" s="59">
        <v>0.39600000000000002</v>
      </c>
      <c r="F29" s="40"/>
      <c r="G29" s="35">
        <f t="shared" si="0"/>
        <v>0</v>
      </c>
      <c r="H29" s="51"/>
    </row>
    <row r="30" spans="1:8" s="11" customFormat="1" ht="33.75" customHeight="1" x14ac:dyDescent="0.25">
      <c r="A30" s="35">
        <v>20</v>
      </c>
      <c r="B30" s="64" t="s">
        <v>50</v>
      </c>
      <c r="C30" s="57" t="s">
        <v>51</v>
      </c>
      <c r="D30" s="58" t="s">
        <v>22</v>
      </c>
      <c r="E30" s="59">
        <v>0.17499999999999999</v>
      </c>
      <c r="F30" s="40"/>
      <c r="G30" s="35">
        <f t="shared" si="0"/>
        <v>0</v>
      </c>
      <c r="H30" s="51"/>
    </row>
    <row r="31" spans="1:8" s="11" customFormat="1" ht="33.75" customHeight="1" x14ac:dyDescent="0.25">
      <c r="A31" s="35">
        <v>21</v>
      </c>
      <c r="B31" s="64" t="s">
        <v>36</v>
      </c>
      <c r="C31" s="57" t="s">
        <v>51</v>
      </c>
      <c r="D31" s="58" t="s">
        <v>22</v>
      </c>
      <c r="E31" s="59">
        <v>0.17499999999999999</v>
      </c>
      <c r="F31" s="40"/>
      <c r="G31" s="35">
        <f t="shared" si="0"/>
        <v>0</v>
      </c>
      <c r="H31" s="51"/>
    </row>
    <row r="32" spans="1:8" s="11" customFormat="1" ht="33.75" customHeight="1" x14ac:dyDescent="0.25">
      <c r="A32" s="35">
        <v>22</v>
      </c>
      <c r="B32" s="64" t="s">
        <v>52</v>
      </c>
      <c r="C32" s="57" t="s">
        <v>44</v>
      </c>
      <c r="D32" s="58" t="s">
        <v>22</v>
      </c>
      <c r="E32" s="59">
        <v>0.79200000000000004</v>
      </c>
      <c r="F32" s="40"/>
      <c r="G32" s="35">
        <f t="shared" si="0"/>
        <v>0</v>
      </c>
      <c r="H32" s="51"/>
    </row>
    <row r="33" spans="1:8" s="11" customFormat="1" ht="33.75" customHeight="1" x14ac:dyDescent="0.25">
      <c r="A33" s="35">
        <v>23</v>
      </c>
      <c r="B33" s="64" t="s">
        <v>37</v>
      </c>
      <c r="C33" s="57" t="s">
        <v>44</v>
      </c>
      <c r="D33" s="58" t="s">
        <v>22</v>
      </c>
      <c r="E33" s="59">
        <v>0.39600000000000002</v>
      </c>
      <c r="F33" s="40"/>
      <c r="G33" s="35">
        <f t="shared" si="0"/>
        <v>0</v>
      </c>
      <c r="H33" s="51"/>
    </row>
    <row r="34" spans="1:8" s="11" customFormat="1" ht="33.75" customHeight="1" x14ac:dyDescent="0.25">
      <c r="A34" s="35">
        <v>24</v>
      </c>
      <c r="B34" s="64" t="s">
        <v>38</v>
      </c>
      <c r="C34" s="57" t="s">
        <v>44</v>
      </c>
      <c r="D34" s="58" t="s">
        <v>22</v>
      </c>
      <c r="E34" s="59">
        <v>1.98</v>
      </c>
      <c r="F34" s="40"/>
      <c r="G34" s="35">
        <f t="shared" si="0"/>
        <v>0</v>
      </c>
      <c r="H34" s="51"/>
    </row>
    <row r="35" spans="1:8" s="11" customFormat="1" ht="33.75" customHeight="1" x14ac:dyDescent="0.25">
      <c r="A35" s="35">
        <v>25</v>
      </c>
      <c r="B35" s="67" t="s">
        <v>39</v>
      </c>
      <c r="C35" s="57" t="s">
        <v>45</v>
      </c>
      <c r="D35" s="58" t="s">
        <v>22</v>
      </c>
      <c r="E35" s="59">
        <v>0.214</v>
      </c>
      <c r="F35" s="40"/>
      <c r="G35" s="35">
        <f t="shared" si="0"/>
        <v>0</v>
      </c>
      <c r="H35" s="51"/>
    </row>
    <row r="36" spans="1:8" s="11" customFormat="1" ht="33.75" customHeight="1" x14ac:dyDescent="0.25">
      <c r="A36" s="35">
        <v>26</v>
      </c>
      <c r="B36" s="68"/>
      <c r="C36" s="57" t="s">
        <v>44</v>
      </c>
      <c r="D36" s="58" t="s">
        <v>22</v>
      </c>
      <c r="E36" s="59">
        <v>1.3080000000000001</v>
      </c>
      <c r="F36" s="40"/>
      <c r="G36" s="35">
        <f t="shared" si="0"/>
        <v>0</v>
      </c>
      <c r="H36" s="51"/>
    </row>
    <row r="37" spans="1:8" s="11" customFormat="1" ht="33.75" customHeight="1" x14ac:dyDescent="0.25">
      <c r="A37" s="35">
        <v>27</v>
      </c>
      <c r="B37" s="69" t="s">
        <v>53</v>
      </c>
      <c r="C37" s="70" t="s">
        <v>44</v>
      </c>
      <c r="D37" s="71" t="s">
        <v>22</v>
      </c>
      <c r="E37" s="72">
        <v>4.0549999999999997</v>
      </c>
      <c r="F37" s="40"/>
      <c r="G37" s="35">
        <f t="shared" si="0"/>
        <v>0</v>
      </c>
      <c r="H37" s="51"/>
    </row>
    <row r="38" spans="1:8" s="11" customFormat="1" ht="33.75" customHeight="1" x14ac:dyDescent="0.25">
      <c r="A38" s="35">
        <v>28</v>
      </c>
      <c r="B38" s="73" t="s">
        <v>54</v>
      </c>
      <c r="C38" s="74" t="s">
        <v>28</v>
      </c>
      <c r="D38" s="75" t="s">
        <v>22</v>
      </c>
      <c r="E38" s="59">
        <v>0.42399999999999999</v>
      </c>
      <c r="F38" s="40"/>
      <c r="G38" s="35">
        <f t="shared" si="0"/>
        <v>0</v>
      </c>
      <c r="H38" s="51"/>
    </row>
    <row r="39" spans="1:8" s="11" customFormat="1" ht="33.75" customHeight="1" x14ac:dyDescent="0.25">
      <c r="A39" s="35">
        <v>29</v>
      </c>
      <c r="B39" s="73"/>
      <c r="C39" s="74" t="s">
        <v>55</v>
      </c>
      <c r="D39" s="75" t="s">
        <v>22</v>
      </c>
      <c r="E39" s="76">
        <v>1.5840000000000001</v>
      </c>
      <c r="F39" s="40"/>
      <c r="G39" s="35">
        <f t="shared" si="0"/>
        <v>0</v>
      </c>
      <c r="H39" s="51"/>
    </row>
    <row r="40" spans="1:8" s="11" customFormat="1" ht="33.75" customHeight="1" x14ac:dyDescent="0.25">
      <c r="A40" s="35">
        <v>30</v>
      </c>
      <c r="B40" s="73" t="s">
        <v>56</v>
      </c>
      <c r="C40" s="77" t="s">
        <v>55</v>
      </c>
      <c r="D40" s="75" t="s">
        <v>22</v>
      </c>
      <c r="E40" s="78">
        <v>5.8000000000000003E-2</v>
      </c>
      <c r="F40" s="40"/>
      <c r="G40" s="35">
        <f t="shared" si="0"/>
        <v>0</v>
      </c>
      <c r="H40" s="51"/>
    </row>
    <row r="41" spans="1:8" s="11" customFormat="1" ht="33.75" customHeight="1" x14ac:dyDescent="0.25">
      <c r="A41" s="35">
        <v>31</v>
      </c>
      <c r="B41" s="73"/>
      <c r="C41" s="79" t="s">
        <v>57</v>
      </c>
      <c r="D41" s="75" t="s">
        <v>22</v>
      </c>
      <c r="E41" s="78">
        <v>5.2999999999999999E-2</v>
      </c>
      <c r="F41" s="40"/>
      <c r="G41" s="35">
        <f t="shared" si="0"/>
        <v>0</v>
      </c>
      <c r="H41" s="51"/>
    </row>
    <row r="42" spans="1:8" s="11" customFormat="1" ht="33.75" customHeight="1" x14ac:dyDescent="0.25">
      <c r="A42" s="35">
        <v>32</v>
      </c>
      <c r="B42" s="73"/>
      <c r="C42" s="79" t="s">
        <v>58</v>
      </c>
      <c r="D42" s="75" t="s">
        <v>22</v>
      </c>
      <c r="E42" s="78">
        <v>0.42900000000000005</v>
      </c>
      <c r="F42" s="40"/>
      <c r="G42" s="35">
        <f t="shared" si="0"/>
        <v>0</v>
      </c>
      <c r="H42" s="51"/>
    </row>
    <row r="43" spans="1:8" s="11" customFormat="1" ht="33.75" customHeight="1" x14ac:dyDescent="0.25">
      <c r="A43" s="35">
        <v>33</v>
      </c>
      <c r="B43" s="73" t="s">
        <v>59</v>
      </c>
      <c r="C43" s="79" t="s">
        <v>58</v>
      </c>
      <c r="D43" s="75" t="s">
        <v>22</v>
      </c>
      <c r="E43" s="80">
        <v>0.19800000000000001</v>
      </c>
      <c r="F43" s="40"/>
      <c r="G43" s="35">
        <f t="shared" si="0"/>
        <v>0</v>
      </c>
      <c r="H43" s="51"/>
    </row>
    <row r="44" spans="1:8" s="11" customFormat="1" ht="33.75" customHeight="1" x14ac:dyDescent="0.25">
      <c r="A44" s="35">
        <v>34</v>
      </c>
      <c r="B44" s="73"/>
      <c r="C44" s="77" t="s">
        <v>60</v>
      </c>
      <c r="D44" s="75" t="s">
        <v>22</v>
      </c>
      <c r="E44" s="80">
        <v>0.32400000000000001</v>
      </c>
      <c r="F44" s="40"/>
      <c r="G44" s="35">
        <f t="shared" si="0"/>
        <v>0</v>
      </c>
      <c r="H44" s="51"/>
    </row>
    <row r="45" spans="1:8" s="11" customFormat="1" ht="33.75" customHeight="1" x14ac:dyDescent="0.25">
      <c r="A45" s="35">
        <v>35</v>
      </c>
      <c r="B45" s="73" t="s">
        <v>61</v>
      </c>
      <c r="C45" s="77" t="s">
        <v>55</v>
      </c>
      <c r="D45" s="75" t="s">
        <v>22</v>
      </c>
      <c r="E45" s="78">
        <v>7.0000000000000001E-3</v>
      </c>
      <c r="F45" s="40"/>
      <c r="G45" s="35">
        <f t="shared" si="0"/>
        <v>0</v>
      </c>
      <c r="H45" s="51"/>
    </row>
    <row r="46" spans="1:8" s="11" customFormat="1" ht="33.75" customHeight="1" x14ac:dyDescent="0.25">
      <c r="A46" s="35">
        <v>36</v>
      </c>
      <c r="B46" s="73"/>
      <c r="C46" s="79" t="s">
        <v>58</v>
      </c>
      <c r="D46" s="75" t="s">
        <v>22</v>
      </c>
      <c r="E46" s="78">
        <v>6.2E-2</v>
      </c>
      <c r="F46" s="40"/>
      <c r="G46" s="35">
        <f t="shared" si="0"/>
        <v>0</v>
      </c>
      <c r="H46" s="51"/>
    </row>
    <row r="47" spans="1:8" s="11" customFormat="1" ht="33.75" customHeight="1" x14ac:dyDescent="0.25">
      <c r="A47" s="35">
        <v>37</v>
      </c>
      <c r="B47" s="73" t="s">
        <v>62</v>
      </c>
      <c r="C47" s="79" t="s">
        <v>57</v>
      </c>
      <c r="D47" s="75" t="s">
        <v>22</v>
      </c>
      <c r="E47" s="78">
        <v>8.5000000000000006E-2</v>
      </c>
      <c r="F47" s="40"/>
      <c r="G47" s="35">
        <f t="shared" si="0"/>
        <v>0</v>
      </c>
      <c r="H47" s="51"/>
    </row>
    <row r="48" spans="1:8" s="11" customFormat="1" ht="33.75" customHeight="1" x14ac:dyDescent="0.25">
      <c r="A48" s="35">
        <v>38</v>
      </c>
      <c r="B48" s="73"/>
      <c r="C48" s="77" t="s">
        <v>55</v>
      </c>
      <c r="D48" s="75" t="s">
        <v>22</v>
      </c>
      <c r="E48" s="78">
        <v>0.14000000000000001</v>
      </c>
      <c r="F48" s="40"/>
      <c r="G48" s="35">
        <f t="shared" si="0"/>
        <v>0</v>
      </c>
      <c r="H48" s="51"/>
    </row>
    <row r="49" spans="1:27" s="11" customFormat="1" ht="33.75" customHeight="1" x14ac:dyDescent="0.25">
      <c r="A49" s="35">
        <v>39</v>
      </c>
      <c r="B49" s="73"/>
      <c r="C49" s="57" t="s">
        <v>60</v>
      </c>
      <c r="D49" s="75" t="s">
        <v>22</v>
      </c>
      <c r="E49" s="81">
        <v>7.0999999999999994E-2</v>
      </c>
      <c r="F49" s="40"/>
      <c r="G49" s="35">
        <f t="shared" si="0"/>
        <v>0</v>
      </c>
      <c r="H49" s="51"/>
    </row>
    <row r="50" spans="1:27" s="11" customFormat="1" ht="33.75" customHeight="1" x14ac:dyDescent="0.25">
      <c r="A50" s="35">
        <v>40</v>
      </c>
      <c r="B50" s="73"/>
      <c r="C50" s="57" t="s">
        <v>58</v>
      </c>
      <c r="D50" s="75" t="s">
        <v>22</v>
      </c>
      <c r="E50" s="81">
        <v>0.187</v>
      </c>
      <c r="F50" s="40"/>
      <c r="G50" s="35">
        <f t="shared" si="0"/>
        <v>0</v>
      </c>
      <c r="H50" s="51"/>
    </row>
    <row r="51" spans="1:27" s="11" customFormat="1" ht="53.25" customHeight="1" x14ac:dyDescent="0.25">
      <c r="A51" s="35">
        <v>41</v>
      </c>
      <c r="B51" s="82" t="s">
        <v>63</v>
      </c>
      <c r="C51" s="70" t="s">
        <v>64</v>
      </c>
      <c r="D51" s="83" t="s">
        <v>22</v>
      </c>
      <c r="E51" s="72">
        <v>3.4759999999999951</v>
      </c>
      <c r="F51" s="40"/>
      <c r="G51" s="35">
        <f t="shared" si="0"/>
        <v>0</v>
      </c>
      <c r="H51" s="51"/>
    </row>
    <row r="52" spans="1:27" s="11" customFormat="1" ht="54.75" customHeight="1" thickBot="1" x14ac:dyDescent="0.3">
      <c r="A52" s="35">
        <v>42</v>
      </c>
      <c r="B52" s="84" t="s">
        <v>65</v>
      </c>
      <c r="C52" s="85" t="s">
        <v>26</v>
      </c>
      <c r="D52" s="86" t="s">
        <v>22</v>
      </c>
      <c r="E52" s="72">
        <v>0.247</v>
      </c>
      <c r="F52" s="40"/>
      <c r="G52" s="35">
        <f t="shared" si="0"/>
        <v>0</v>
      </c>
      <c r="H52" s="51"/>
    </row>
    <row r="53" spans="1:27" s="11" customFormat="1" ht="35.25" customHeight="1" x14ac:dyDescent="0.2">
      <c r="A53" s="47" t="s">
        <v>24</v>
      </c>
      <c r="B53" s="48"/>
      <c r="C53" s="48"/>
      <c r="D53" s="49"/>
      <c r="E53" s="41">
        <f>SUM(E11:E52)</f>
        <v>74.46899999999998</v>
      </c>
      <c r="F53" s="37"/>
      <c r="G53" s="36">
        <f>SUM(G11:G52)</f>
        <v>0</v>
      </c>
      <c r="H53" s="51"/>
    </row>
    <row r="54" spans="1:27" s="10" customFormat="1" ht="18.75" x14ac:dyDescent="0.25">
      <c r="A54" s="19" t="s">
        <v>6</v>
      </c>
      <c r="B54" s="19"/>
      <c r="C54" s="39">
        <f>G53</f>
        <v>0</v>
      </c>
      <c r="D54" s="19" t="s">
        <v>18</v>
      </c>
      <c r="E54" s="19"/>
      <c r="F54" s="18"/>
      <c r="G54" s="19"/>
    </row>
    <row r="55" spans="1:27" s="23" customFormat="1" ht="21" customHeight="1" x14ac:dyDescent="0.3">
      <c r="A55" s="20" t="s">
        <v>40</v>
      </c>
      <c r="B55" s="20"/>
      <c r="C55" s="21"/>
      <c r="D55" s="22"/>
      <c r="E55" s="22"/>
    </row>
    <row r="56" spans="1:27" s="9" customFormat="1" ht="113.25" customHeight="1" x14ac:dyDescent="0.25">
      <c r="A56" s="50" t="s">
        <v>43</v>
      </c>
      <c r="B56" s="50"/>
      <c r="C56" s="50"/>
      <c r="D56" s="50"/>
      <c r="E56" s="50"/>
      <c r="F56" s="50"/>
      <c r="G56" s="50"/>
      <c r="H56" s="50"/>
    </row>
    <row r="57" spans="1:27" s="14" customFormat="1" ht="27" customHeight="1" x14ac:dyDescent="0.3">
      <c r="B57" s="15" t="s">
        <v>13</v>
      </c>
      <c r="C57" s="15"/>
      <c r="D57" s="32"/>
      <c r="E57" s="32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s="14" customFormat="1" ht="18.75" customHeight="1" x14ac:dyDescent="0.3">
      <c r="D58" s="27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s="14" customFormat="1" ht="23.25" customHeight="1" x14ac:dyDescent="0.3">
      <c r="B59" s="24"/>
      <c r="C59" s="24"/>
      <c r="D59" s="25"/>
      <c r="E59" s="24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s="14" customFormat="1" ht="18" customHeight="1" x14ac:dyDescent="0.3">
      <c r="B60" s="30" t="s">
        <v>8</v>
      </c>
      <c r="C60" s="30" t="s">
        <v>9</v>
      </c>
      <c r="D60" s="31" t="s">
        <v>10</v>
      </c>
      <c r="E60" s="33" t="s">
        <v>11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 s="14" customFormat="1" ht="18.75" x14ac:dyDescent="0.3">
      <c r="B61" s="28"/>
      <c r="C61" s="28"/>
      <c r="D61" s="29" t="s">
        <v>12</v>
      </c>
      <c r="E61" s="28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</sheetData>
  <mergeCells count="20">
    <mergeCell ref="B47:B50"/>
    <mergeCell ref="B43:B44"/>
    <mergeCell ref="B45:B46"/>
    <mergeCell ref="A53:D53"/>
    <mergeCell ref="A56:H56"/>
    <mergeCell ref="H11:H53"/>
    <mergeCell ref="B11:B12"/>
    <mergeCell ref="B13:B14"/>
    <mergeCell ref="B15:B16"/>
    <mergeCell ref="B19:B20"/>
    <mergeCell ref="B22:B23"/>
    <mergeCell ref="B26:B27"/>
    <mergeCell ref="B35:B36"/>
    <mergeCell ref="B38:B39"/>
    <mergeCell ref="B40:B42"/>
    <mergeCell ref="A2:H2"/>
    <mergeCell ref="A8:H8"/>
    <mergeCell ref="A6:H6"/>
    <mergeCell ref="A5:H5"/>
    <mergeCell ref="A4:H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5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2025-02-11T12:32:19Z</dcterms:modified>
</cp:coreProperties>
</file>